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8"/>
  <workbookPr/>
  <mc:AlternateContent xmlns:mc="http://schemas.openxmlformats.org/markup-compatibility/2006">
    <mc:Choice Requires="x15">
      <x15ac:absPath xmlns:x15ac="http://schemas.microsoft.com/office/spreadsheetml/2010/11/ac" url="https://leosystemwuppertal.sharepoint.com/sites/-INT-ProjekteVertraulich/Shared Documents/General/VERTRAULICH/2026-03 Klinikum Siegen/Vergabeunterlagen TNWB/"/>
    </mc:Choice>
  </mc:AlternateContent>
  <xr:revisionPtr revIDLastSave="135" documentId="8_{5459B498-F3DA-1440-9872-D43BF5989211}" xr6:coauthVersionLast="47" xr6:coauthVersionMax="47" xr10:uidLastSave="{5BD1A779-CD43-5048-A40C-70049C7BC5F1}"/>
  <bookViews>
    <workbookView xWindow="-27320" yWindow="600" windowWidth="27320" windowHeight="18600" activeTab="2" xr2:uid="{472961EA-9166-D949-9CEC-2D43486A0FFA}"/>
  </bookViews>
  <sheets>
    <sheet name="Ausfüllhinweise" sheetId="1" r:id="rId1"/>
    <sheet name="Zusammenfassung-Vollversorgung" sheetId="2" r:id="rId2"/>
    <sheet name="Stationswaesche" sheetId="3" r:id="rId3"/>
    <sheet name="Berufskleidung" sheetId="4" r:id="rId4"/>
    <sheet name="AE_u_System" sheetId="5" r:id="rId5"/>
  </sheets>
  <definedNames>
    <definedName name="_xlnm._FilterDatabase" localSheetId="3" hidden="1">Berufskleidung!$A$1:$E$11</definedName>
    <definedName name="_xlnm._FilterDatabase" localSheetId="2" hidden="1">Stationswaesche!$A$2:$E$2</definedName>
    <definedName name="_xlnm.Print_Area" localSheetId="0">Ausfüllhinweise!$A$1:$C$4</definedName>
    <definedName name="_xlnm.Print_Area" localSheetId="3">Berufskleidung!$A$1:$E$11</definedName>
    <definedName name="_xlnm.Print_Area" localSheetId="2">Stationswaesche!$A$1:$E$39</definedName>
    <definedName name="_xlnm.Print_Area" localSheetId="1">'Zusammenfassung-Vollversorgung'!$A$1:$D$12</definedName>
    <definedName name="_xlnm.Print_Titles" localSheetId="2">Stationswaesche!$2:$2</definedName>
    <definedName name="Z_34E63D18_7F5D_4BEF_A456_D62D701BA952_.wvu.FilterData" localSheetId="3" hidden="1">Berufskleidung!$A$1:$E$11</definedName>
    <definedName name="Z_34E63D18_7F5D_4BEF_A456_D62D701BA952_.wvu.FilterData" localSheetId="2" hidden="1">Stationswaesche!$A$2:$E$2</definedName>
    <definedName name="Z_34E63D18_7F5D_4BEF_A456_D62D701BA952_.wvu.PrintArea" localSheetId="0" hidden="1">Ausfüllhinweise!$A$1:$C$4</definedName>
    <definedName name="Z_34E63D18_7F5D_4BEF_A456_D62D701BA952_.wvu.PrintArea" localSheetId="3" hidden="1">Berufskleidung!$A$1:$E$11</definedName>
    <definedName name="Z_34E63D18_7F5D_4BEF_A456_D62D701BA952_.wvu.PrintArea" localSheetId="1" hidden="1">'Zusammenfassung-Vollversorgung'!$A$1:$C$11</definedName>
    <definedName name="Z_34E63D18_7F5D_4BEF_A456_D62D701BA952_.wvu.PrintTitles" localSheetId="2" hidden="1">Stationswaesche!$2:$2</definedName>
    <definedName name="Z_36D0FD98_19EF_904D_B8A8_4AC0310052A5_.wvu.FilterData" localSheetId="3" hidden="1">Berufskleidung!$A$1:$E$11</definedName>
    <definedName name="Z_36D0FD98_19EF_904D_B8A8_4AC0310052A5_.wvu.FilterData" localSheetId="2" hidden="1">Stationswaesche!$A$2:$E$2</definedName>
    <definedName name="Z_36D0FD98_19EF_904D_B8A8_4AC0310052A5_.wvu.PrintArea" localSheetId="0" hidden="1">Ausfüllhinweise!$A$1:$C$4</definedName>
    <definedName name="Z_36D0FD98_19EF_904D_B8A8_4AC0310052A5_.wvu.PrintArea" localSheetId="3" hidden="1">Berufskleidung!$A$1:$E$11</definedName>
    <definedName name="Z_36D0FD98_19EF_904D_B8A8_4AC0310052A5_.wvu.PrintArea" localSheetId="1" hidden="1">'Zusammenfassung-Vollversorgung'!$A$1:$C$11</definedName>
    <definedName name="Z_36D0FD98_19EF_904D_B8A8_4AC0310052A5_.wvu.PrintTitles" localSheetId="2" hidden="1">Stationswaesche!$2:$2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c r="D4" i="2"/>
  <c r="E13" i="5"/>
  <c r="D3" i="2"/>
  <c r="D2" i="2"/>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10" i="4"/>
  <c r="E24" i="4"/>
  <c r="E14" i="4"/>
  <c r="E15" i="4"/>
  <c r="E16" i="4"/>
  <c r="E17" i="4"/>
  <c r="E18" i="4"/>
  <c r="E19" i="4"/>
  <c r="E20" i="4"/>
  <c r="E21" i="4"/>
  <c r="E22" i="4"/>
  <c r="E3" i="4" l="1"/>
  <c r="E4" i="4"/>
  <c r="E5" i="4"/>
  <c r="E6" i="4"/>
  <c r="E7" i="4"/>
  <c r="E8" i="4"/>
  <c r="E12" i="5"/>
  <c r="E3" i="5"/>
  <c r="E2" i="5"/>
  <c r="E5" i="5" s="1"/>
  <c r="E13" i="4"/>
  <c r="E2" i="4"/>
  <c r="E3" i="3"/>
  <c r="E15" i="5" l="1"/>
  <c r="E38" i="3"/>
  <c r="D7" i="2" l="1"/>
  <c r="D9" i="2" s="1"/>
  <c r="D11" i="2" s="1"/>
</calcChain>
</file>

<file path=xl/sharedStrings.xml><?xml version="1.0" encoding="utf-8"?>
<sst xmlns="http://schemas.openxmlformats.org/spreadsheetml/2006/main" count="119" uniqueCount="103">
  <si>
    <t>A.</t>
  </si>
  <si>
    <t>Funktion des Preisblattes und Auswirkungen der Angaben der Bieter</t>
  </si>
  <si>
    <t>Das Preisblatt hat eine Doppelfunktion: Zunächst wird es im Falle eines Zuschlags auf das finale, verbindliche Angebot Vertragsbestandteil und legt damit während der Vertragsdurchführung die Vergütung des Auftragnehmers fest.
Darüber hinaus ist das Preisblatt auch für das Vergabeverfahren von Bedeutung. Denn die Angaben des Bieters werden für die Ermittlung des wirtschaftlichsten Angebotes verwendet. Hierzu errechnet das Preisblatt aus den Angaben der Bieter unter Einbeziehung von Gewichtungsfaktoren für jede Preisposition eine Wertungssumme. Die Wertungssummen in den einzelnen Preispositionen werden anschließend zum Angebotsgesamtpreis addiert.
Die oben beschriebenen Berechnungen werden nur für die Zwecke der Angebotswertung im Vergabeverfahren durchgeführt. Sie haben keine Bedeutung für die Vertragsdurchführung.</t>
  </si>
  <si>
    <t>B.</t>
  </si>
  <si>
    <t>Gewichtungsfaktoren</t>
  </si>
  <si>
    <t>Die Gewichtungsfaktoren (Liefer- / Ausstattungsmenge für die mietweise Gestellung der Textilien, Angabe in Stück bzw. kg für die Reinigung sonstiger auftraggebereigene Wäsche sowie Reinigung der verbliebenen auftraggebereigenen Stationswäsche und Berufs- und Bereichskleidung, Angabe von Monaten für die Versorgungsassistenz und die Bewirtschaftung des Kleiderausgabesystems) wurden danach bestimmt, wie oft eine bestimmte Preisposition während der gesamten Vertragslaufzeit anfallen wird. Der Gewichtungsfaktor stellt lediglich eine Schätzung dar. Das während der Vertragslaufzeit tatsächlich abgerufene Volumen kann hiervon abweichen. Denn das Preisblatt dient der Ermittlung vergleichbarer Angebote. Da der Angebotspreis auch fiktive Elemente enthalten kann, muss nicht zwingend ein Vergütungsanspruch in entsprechende Höhe entstehen.</t>
  </si>
  <si>
    <t>D.</t>
  </si>
  <si>
    <t>Der Auftraggeber weist darauf hin, dass Preisangaben mit „EUR 0,00“ unter verschiedenen Aspekten vergaberechtlich problematisch sein können. Derartige Angaben in Einzelpositionen können zum Beispiel dazu führen, dass der Angebotsgesamtpreis ungewöhnlich niedrig ist, so dass der Auftraggeber eine Prüfung der Preise auf Angemessenheit durchzuführen hat. Derartige Preisangaben können auch Anlass dazu bieten, zu überprüfen, ob der Bieter eine vergaberechtswidrige Mischkalkulation vorgenommen hat.
Es ist Sache des Bieters, seine Preisangaben vor Angebotsabgabe daraufhin zu überprüfen, ob sie mit den rechtlichen Vorgaben im Einklang sind.</t>
  </si>
  <si>
    <t>Artikelbezeichnung</t>
  </si>
  <si>
    <t>A</t>
  </si>
  <si>
    <t>Stationswäsche Positionen</t>
  </si>
  <si>
    <t>B</t>
  </si>
  <si>
    <t>Berufskleidung Positionen</t>
  </si>
  <si>
    <t>C</t>
  </si>
  <si>
    <t>Kleiderausgabesystem</t>
  </si>
  <si>
    <t>D</t>
  </si>
  <si>
    <t>Summe zzgl. gesetzlicher Mehrwertsteuer</t>
  </si>
  <si>
    <t>Gesetzliche Mehrwertster 19 %</t>
  </si>
  <si>
    <t>Summe inkl. gesetzlicher Mehrwertsteuer</t>
  </si>
  <si>
    <t>Liefermenge p.a. geschätzt</t>
  </si>
  <si>
    <t xml:space="preserve">geschätzter </t>
  </si>
  <si>
    <t>Lfd. Nr.</t>
  </si>
  <si>
    <t>Stück</t>
  </si>
  <si>
    <t>Einzelpreis
in EUR zzgl. MWSt.</t>
  </si>
  <si>
    <t xml:space="preserve"> Jahresgesamt-preis in EUR zzgl. MWSt.</t>
  </si>
  <si>
    <t>Summe zzgl. gesetzlicher Mehrwertsteuer (MWSt.)</t>
  </si>
  <si>
    <t>Liefermenge 
 p.a. geschätzt
in Stück</t>
  </si>
  <si>
    <t>geschätzter Jahresgesamtpreis
in EUR zzgl. MWSt.</t>
  </si>
  <si>
    <t>Umlaufmenge 
 geschätzt
in Stück</t>
  </si>
  <si>
    <t>Preis p. Teil und Woche
in EUR zzgl. MWSt.</t>
  </si>
  <si>
    <t>Artikelbezeichnung 
mit Mengeneinheit</t>
  </si>
  <si>
    <t>Schätzmenge  p.a. gesamt</t>
  </si>
  <si>
    <t>geschätzter Gesamtpreis
in EUR zzgl. MWSt.</t>
  </si>
  <si>
    <t>AE Wäsche in Netzsäcken in KG</t>
  </si>
  <si>
    <t>AE Mangelwäsche/Formteile in KG</t>
  </si>
  <si>
    <t>AE = Auftraggeber eigene Artikel</t>
  </si>
  <si>
    <t>Pauschale</t>
  </si>
  <si>
    <t>Preispauschale
pro Monat in EUR zzgl. MWSt.</t>
  </si>
  <si>
    <t>geschätzter Preis*)
in EUR zzgl. MWSt.</t>
  </si>
  <si>
    <t>Gestellung und Bewirtschaftung des Kleiderausgabesystems</t>
  </si>
  <si>
    <t>*) Der Restwert wird durch die Vertragsjahre dividiert, um seinen Einfluss in Relation zu den übrigen Jahreswerten zu setzen.</t>
  </si>
  <si>
    <t>LP =</t>
  </si>
  <si>
    <t>Lieferpreis Aufbereitung und Liefern  inkl. Miete</t>
  </si>
  <si>
    <t>SP1 =</t>
  </si>
  <si>
    <t>Splittinpreis für das Aufbereitung und Liefern</t>
  </si>
  <si>
    <t>SP2 =</t>
  </si>
  <si>
    <t>Splittingpreis für die Gestellung</t>
  </si>
  <si>
    <t>WP =</t>
  </si>
  <si>
    <t>Wochenpauschale für Gestellung, Aufbereitung, Liefern</t>
  </si>
  <si>
    <t>Berufskasack in diversen Farben, Unisex (SP1)</t>
  </si>
  <si>
    <t>Bundhose Unisex, weiß (SP1)</t>
  </si>
  <si>
    <t>Schlupfhose Unisex, weiß (SP1)</t>
  </si>
  <si>
    <t>Arztmantel Unisex, weiß (SP1)</t>
  </si>
  <si>
    <t>Berufskasack in diversen Farben, Unisex (SP2)</t>
  </si>
  <si>
    <t>Polo-Shirt in diversen Farben, Unisex (SP2)</t>
  </si>
  <si>
    <t>Bundhose Unisex, weiß (SP2)</t>
  </si>
  <si>
    <t>Schlupfhose Unisex, weiß (SP2)</t>
  </si>
  <si>
    <t>Arztmantel Unisex, weiß (SP2)</t>
  </si>
  <si>
    <t>Latzschürze (WP)</t>
  </si>
  <si>
    <t>Kochhosen (WP)</t>
  </si>
  <si>
    <t>Kochjacke m. Knöpfen weiß (WP)</t>
  </si>
  <si>
    <t>Kochjacke Unisex MG weiß (WP)</t>
  </si>
  <si>
    <t>Fleecejacke unisex, dunkelblau (WP)</t>
  </si>
  <si>
    <t>Bereichskasack, grün, petrol, blau (LP)</t>
  </si>
  <si>
    <t>Bereichshose, grün, petrol, blau (LP)</t>
  </si>
  <si>
    <t>Badetuch Frotte Gelb100 x 100 cm</t>
  </si>
  <si>
    <t>Besucherkittel gelb</t>
  </si>
  <si>
    <t>Duschtuch Frottee weiß70 x 140 cm</t>
  </si>
  <si>
    <t>Einziehdecke 135 x 200 cm</t>
  </si>
  <si>
    <t>Einziehkissen weiß40 x 40 cm</t>
  </si>
  <si>
    <t>Einziehkissen weiß40 x 80 cm</t>
  </si>
  <si>
    <t>Einziehkissen weiß80 x 80 cm</t>
  </si>
  <si>
    <t>Funktionstuch (HKL)80 x 80 cm</t>
  </si>
  <si>
    <t>Gästehandtuch Frottee weiß30 x 50 cm</t>
  </si>
  <si>
    <t>Geschirrtuch ws/blau kariert47 x 80 cm</t>
  </si>
  <si>
    <t>Handtuch Frottee ws 50 x 100 cm</t>
  </si>
  <si>
    <t>Handtuch Halb Frottee50 x 50 cm</t>
  </si>
  <si>
    <t>KinderpatientenhemdGr. 128</t>
  </si>
  <si>
    <t>KinderpatientenhemdGr. 152</t>
  </si>
  <si>
    <t>Koloskopiehose Hellblau</t>
  </si>
  <si>
    <t>Kopfkissenbezug80 x 80 cm</t>
  </si>
  <si>
    <t>Kopfkissenbezug80 x 40 cm</t>
  </si>
  <si>
    <t>Kopfkissenbezug40 x 40 cm</t>
  </si>
  <si>
    <t>Laken weiß (Intensivbetten)160 x 270 + 30</t>
  </si>
  <si>
    <t>Latz Erwachsene Frottee50 x 100 cm</t>
  </si>
  <si>
    <t>Latz Kind Bunt</t>
  </si>
  <si>
    <t>Mikrofleecedecke Blau140 x 210 cm</t>
  </si>
  <si>
    <t xml:space="preserve">Patientenhemd  </t>
  </si>
  <si>
    <t>Patientenhemd 5 XL</t>
  </si>
  <si>
    <t>Serviertte Weiß50 x 50 cm</t>
  </si>
  <si>
    <t>Spannlaken weiß jersey90 x 200 cm</t>
  </si>
  <si>
    <t>Spannlaken Kind 70 x 140 cm</t>
  </si>
  <si>
    <t>Spültuch40 x 40 cm</t>
  </si>
  <si>
    <t>Stecklaken weiß90 x 200 cm</t>
  </si>
  <si>
    <t>Systemunterlage Standard</t>
  </si>
  <si>
    <t>Waffelpiquedecke grün150 x 225 cm</t>
  </si>
  <si>
    <t>Waschhandschuh Blau</t>
  </si>
  <si>
    <t>Waschhandschuh weiß</t>
  </si>
  <si>
    <t>Preisangaben von „EUR 0,00“Au</t>
  </si>
  <si>
    <r>
      <t xml:space="preserve">Summe
KreisklinikumSiegen 
Gesamt
</t>
    </r>
    <r>
      <rPr>
        <b/>
        <sz val="12"/>
        <color theme="0"/>
        <rFont val="Calibri (Textkörper)"/>
      </rPr>
      <t>pro Jahr</t>
    </r>
    <r>
      <rPr>
        <b/>
        <sz val="12"/>
        <color theme="0"/>
        <rFont val="Calibri"/>
        <family val="2"/>
        <scheme val="minor"/>
      </rPr>
      <t xml:space="preserve"> gesamt</t>
    </r>
  </si>
  <si>
    <t>Auftraggeber eigene Wäsche</t>
  </si>
  <si>
    <t>Restwert* des Kleiderausgabsystems nach 5 Jahren</t>
  </si>
  <si>
    <t>Bezug Einziehdecke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</si>
</sst>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 _€_-;\-* #,##0\ _€_-;_-* &quot;-&quot;??\ _€_-;_-@_-"/>
  </numFmts>
  <fonts count="16" x14ac:knownFonts="1">
    <font>
      <sz val="12"/>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b/>
      <sz val="12"/>
      <name val="Calibri"/>
      <family val="2"/>
      <scheme val="minor"/>
    </font>
    <font>
      <sz val="12"/>
      <name val="Calibri"/>
      <family val="2"/>
      <scheme val="minor"/>
    </font>
    <font>
      <b/>
      <sz val="12"/>
      <color theme="0"/>
      <name val="Calibri (Textkörper)"/>
    </font>
    <font>
      <sz val="10"/>
      <color theme="1"/>
      <name val="Calibri"/>
      <family val="2"/>
      <scheme val="minor"/>
    </font>
    <font>
      <sz val="12"/>
      <color indexed="8"/>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b/>
      <sz val="12"/>
      <color rgb="FFFF9300"/>
      <name val="Calibri"/>
      <family val="2"/>
      <scheme val="minor"/>
    </font>
    <font>
      <b/>
      <sz val="11"/>
      <color rgb="FFFF9300"/>
      <name val="Calibri"/>
      <family val="2"/>
      <scheme val="minor"/>
    </font>
    <font>
      <b/>
      <sz val="10"/>
      <color rgb="FFFF9300"/>
      <name val="Calibri"/>
      <family val="2"/>
      <scheme val="minor"/>
    </font>
    <font>
      <sz val="11"/>
      <color indexed="8"/>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rgb="FFCCFFCC"/>
        <bgColor indexed="64"/>
      </patternFill>
    </fill>
    <fill>
      <patternFill patternType="solid">
        <fgColor theme="0"/>
        <bgColor indexed="64"/>
      </patternFill>
    </fill>
    <fill>
      <patternFill patternType="solid">
        <fgColor theme="8" tint="-0.249977111117893"/>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164" fontId="1" fillId="0" borderId="0" applyFont="0" applyFill="0" applyBorder="0" applyAlignment="0" applyProtection="0"/>
    <xf numFmtId="44" fontId="1" fillId="0" borderId="0" applyFont="0" applyFill="0" applyBorder="0" applyAlignment="0" applyProtection="0"/>
  </cellStyleXfs>
  <cellXfs count="76">
    <xf numFmtId="0" fontId="0" fillId="0" borderId="0" xfId="0"/>
    <xf numFmtId="49" fontId="4" fillId="0" borderId="0" xfId="0" applyNumberFormat="1" applyFont="1" applyAlignment="1">
      <alignment horizontal="center" vertical="top"/>
    </xf>
    <xf numFmtId="0" fontId="7" fillId="0" borderId="1" xfId="0" applyFont="1" applyBorder="1" applyAlignment="1">
      <alignment vertical="center"/>
    </xf>
    <xf numFmtId="0" fontId="8" fillId="0" borderId="1" xfId="0" applyFont="1" applyBorder="1" applyAlignment="1">
      <alignment vertical="center"/>
    </xf>
    <xf numFmtId="165" fontId="0" fillId="2" borderId="0" xfId="1" applyNumberFormat="1" applyFont="1" applyFill="1"/>
    <xf numFmtId="44" fontId="0" fillId="0" borderId="1" xfId="0" applyNumberFormat="1" applyBorder="1"/>
    <xf numFmtId="44" fontId="0" fillId="0" borderId="0" xfId="0" applyNumberFormat="1"/>
    <xf numFmtId="0" fontId="0" fillId="3" borderId="0" xfId="0" applyFill="1"/>
    <xf numFmtId="165" fontId="0" fillId="3" borderId="0" xfId="1" applyNumberFormat="1" applyFont="1" applyFill="1"/>
    <xf numFmtId="0" fontId="0" fillId="0" borderId="1" xfId="0" applyBorder="1"/>
    <xf numFmtId="0" fontId="3" fillId="0" borderId="1" xfId="0" applyFont="1" applyBorder="1"/>
    <xf numFmtId="165" fontId="0" fillId="2" borderId="1" xfId="1" applyNumberFormat="1" applyFont="1" applyFill="1" applyBorder="1"/>
    <xf numFmtId="44" fontId="3" fillId="0" borderId="1" xfId="2" applyFont="1" applyBorder="1"/>
    <xf numFmtId="0" fontId="9" fillId="0" borderId="1" xfId="0" applyFont="1" applyBorder="1"/>
    <xf numFmtId="44" fontId="3" fillId="0" borderId="1" xfId="0" applyNumberFormat="1" applyFont="1" applyBorder="1"/>
    <xf numFmtId="0" fontId="3" fillId="0" borderId="0" xfId="0" applyFont="1"/>
    <xf numFmtId="0" fontId="0" fillId="0" borderId="0" xfId="0" applyAlignment="1">
      <alignment vertical="center"/>
    </xf>
    <xf numFmtId="1" fontId="9" fillId="0" borderId="1" xfId="0" applyNumberFormat="1" applyFont="1" applyBorder="1" applyAlignment="1">
      <alignment vertical="center"/>
    </xf>
    <xf numFmtId="165" fontId="9" fillId="0" borderId="1" xfId="1" applyNumberFormat="1" applyFont="1" applyBorder="1"/>
    <xf numFmtId="44" fontId="9" fillId="4" borderId="2" xfId="2" applyFont="1" applyFill="1" applyBorder="1" applyAlignment="1" applyProtection="1">
      <alignment vertical="center"/>
      <protection locked="0"/>
    </xf>
    <xf numFmtId="44" fontId="0" fillId="0" borderId="1" xfId="2" applyFont="1" applyFill="1" applyBorder="1" applyAlignment="1">
      <alignment vertical="center"/>
    </xf>
    <xf numFmtId="165" fontId="0" fillId="0" borderId="1" xfId="1" applyNumberFormat="1" applyFont="1" applyBorder="1"/>
    <xf numFmtId="49" fontId="9" fillId="0" borderId="1" xfId="0" applyNumberFormat="1" applyFont="1" applyBorder="1" applyAlignment="1">
      <alignment horizontal="left"/>
    </xf>
    <xf numFmtId="0" fontId="9" fillId="0" borderId="1" xfId="0" applyFont="1" applyBorder="1" applyAlignment="1">
      <alignment horizontal="left" vertical="center"/>
    </xf>
    <xf numFmtId="165" fontId="9" fillId="0" borderId="1" xfId="1" applyNumberFormat="1" applyFont="1" applyFill="1" applyBorder="1"/>
    <xf numFmtId="165" fontId="9" fillId="0" borderId="1" xfId="1" applyNumberFormat="1" applyFont="1" applyBorder="1" applyAlignment="1">
      <alignment vertical="center"/>
    </xf>
    <xf numFmtId="165" fontId="0" fillId="0" borderId="1" xfId="1" applyNumberFormat="1" applyFont="1" applyBorder="1" applyAlignment="1">
      <alignment vertical="center"/>
    </xf>
    <xf numFmtId="0" fontId="9" fillId="0" borderId="1" xfId="0" applyFont="1" applyBorder="1" applyAlignment="1">
      <alignment vertical="center"/>
    </xf>
    <xf numFmtId="0" fontId="9" fillId="3" borderId="0" xfId="0" applyFont="1" applyFill="1" applyAlignment="1">
      <alignment vertical="center"/>
    </xf>
    <xf numFmtId="165" fontId="9" fillId="3" borderId="0" xfId="1" applyNumberFormat="1" applyFont="1" applyFill="1" applyAlignment="1">
      <alignment vertical="center"/>
    </xf>
    <xf numFmtId="165" fontId="0" fillId="3" borderId="0" xfId="1" applyNumberFormat="1" applyFont="1" applyFill="1" applyAlignment="1">
      <alignment vertical="center"/>
    </xf>
    <xf numFmtId="0" fontId="9" fillId="0" borderId="0" xfId="0" applyFont="1" applyAlignment="1">
      <alignment vertical="center"/>
    </xf>
    <xf numFmtId="0" fontId="10" fillId="0" borderId="0" xfId="0" applyFont="1" applyAlignment="1">
      <alignment vertical="center"/>
    </xf>
    <xf numFmtId="165" fontId="9" fillId="2" borderId="0" xfId="1" applyNumberFormat="1" applyFont="1" applyFill="1" applyAlignment="1">
      <alignment vertical="center"/>
    </xf>
    <xf numFmtId="44" fontId="3" fillId="0" borderId="3" xfId="2" applyFont="1" applyBorder="1" applyAlignment="1">
      <alignment vertical="center"/>
    </xf>
    <xf numFmtId="0" fontId="0" fillId="0" borderId="1" xfId="0" applyBorder="1" applyAlignment="1">
      <alignment horizontal="left" vertical="center"/>
    </xf>
    <xf numFmtId="0" fontId="0" fillId="5" borderId="1" xfId="0" applyFill="1" applyBorder="1" applyAlignment="1">
      <alignment vertical="center"/>
    </xf>
    <xf numFmtId="165" fontId="0" fillId="0" borderId="1" xfId="1" applyNumberFormat="1" applyFont="1" applyFill="1" applyBorder="1" applyAlignment="1">
      <alignment vertical="center"/>
    </xf>
    <xf numFmtId="44" fontId="0" fillId="4" borderId="2" xfId="2" applyFont="1" applyFill="1" applyBorder="1" applyAlignment="1" applyProtection="1">
      <alignment vertical="center"/>
      <protection locked="0"/>
    </xf>
    <xf numFmtId="44" fontId="0" fillId="0" borderId="1" xfId="2" applyFont="1" applyBorder="1" applyAlignment="1">
      <alignment vertical="center"/>
    </xf>
    <xf numFmtId="165" fontId="0" fillId="0" borderId="0" xfId="0" applyNumberFormat="1" applyAlignment="1">
      <alignment vertical="center"/>
    </xf>
    <xf numFmtId="0" fontId="0" fillId="5" borderId="1" xfId="0" applyFill="1" applyBorder="1" applyAlignment="1">
      <alignment horizontal="left" vertical="center" wrapText="1"/>
    </xf>
    <xf numFmtId="0" fontId="0" fillId="5" borderId="1" xfId="0" applyFill="1" applyBorder="1" applyAlignment="1">
      <alignment horizontal="left" vertical="center"/>
    </xf>
    <xf numFmtId="165" fontId="0" fillId="5" borderId="1" xfId="1" applyNumberFormat="1" applyFont="1" applyFill="1" applyBorder="1" applyAlignment="1">
      <alignment vertical="center"/>
    </xf>
    <xf numFmtId="0" fontId="8" fillId="5" borderId="1" xfId="0" applyFont="1" applyFill="1" applyBorder="1" applyAlignment="1">
      <alignment vertical="center"/>
    </xf>
    <xf numFmtId="165" fontId="0" fillId="2" borderId="0" xfId="1" applyNumberFormat="1" applyFont="1" applyFill="1" applyAlignment="1">
      <alignment vertical="center"/>
    </xf>
    <xf numFmtId="44" fontId="0" fillId="0" borderId="0" xfId="2" applyFont="1" applyFill="1" applyBorder="1" applyAlignment="1">
      <alignment vertical="center"/>
    </xf>
    <xf numFmtId="44" fontId="3" fillId="0" borderId="1" xfId="2" applyFont="1" applyBorder="1" applyAlignment="1">
      <alignment vertical="center"/>
    </xf>
    <xf numFmtId="165" fontId="0" fillId="0" borderId="0" xfId="1" applyNumberFormat="1" applyFont="1"/>
    <xf numFmtId="165" fontId="0" fillId="0" borderId="0" xfId="1" applyNumberFormat="1" applyFont="1" applyFill="1"/>
    <xf numFmtId="0" fontId="0" fillId="0" borderId="0" xfId="0" applyAlignment="1">
      <alignment wrapText="1"/>
    </xf>
    <xf numFmtId="0" fontId="7" fillId="0" borderId="0" xfId="0" applyFont="1" applyAlignment="1">
      <alignment wrapText="1"/>
    </xf>
    <xf numFmtId="0" fontId="11" fillId="0" borderId="0" xfId="0" applyFont="1" applyAlignment="1">
      <alignment vertical="center"/>
    </xf>
    <xf numFmtId="0" fontId="2" fillId="6" borderId="0" xfId="0" applyFont="1" applyFill="1"/>
    <xf numFmtId="0" fontId="2" fillId="6" borderId="0" xfId="0" applyFont="1" applyFill="1" applyAlignment="1">
      <alignment wrapText="1"/>
    </xf>
    <xf numFmtId="0" fontId="2" fillId="6" borderId="0" xfId="0" applyFont="1" applyFill="1" applyAlignment="1">
      <alignment horizontal="center" wrapText="1"/>
    </xf>
    <xf numFmtId="0" fontId="12" fillId="6" borderId="0" xfId="0" applyFont="1" applyFill="1" applyAlignment="1">
      <alignment vertical="center"/>
    </xf>
    <xf numFmtId="0" fontId="13" fillId="6" borderId="0" xfId="0" applyFont="1" applyFill="1" applyAlignment="1">
      <alignment vertical="center"/>
    </xf>
    <xf numFmtId="0" fontId="14" fillId="6" borderId="0" xfId="0" applyFont="1" applyFill="1" applyAlignment="1">
      <alignment horizontal="center" vertical="center" wrapText="1"/>
    </xf>
    <xf numFmtId="0" fontId="12" fillId="6" borderId="0" xfId="0" applyFont="1" applyFill="1" applyAlignment="1">
      <alignment vertical="center" wrapText="1"/>
    </xf>
    <xf numFmtId="0" fontId="12" fillId="6" borderId="0" xfId="0" applyFont="1" applyFill="1" applyAlignment="1">
      <alignment horizontal="center" vertical="center"/>
    </xf>
    <xf numFmtId="49" fontId="12" fillId="6" borderId="0" xfId="0" applyNumberFormat="1" applyFont="1" applyFill="1" applyAlignment="1">
      <alignment horizontal="center"/>
    </xf>
    <xf numFmtId="0" fontId="12" fillId="6" borderId="0" xfId="0" applyFont="1" applyFill="1" applyAlignment="1">
      <alignment horizontal="left" wrapText="1" indent="1"/>
    </xf>
    <xf numFmtId="0" fontId="12" fillId="6" borderId="0" xfId="0" applyFont="1" applyFill="1" applyAlignment="1">
      <alignment horizontal="center" vertical="center" wrapText="1"/>
    </xf>
    <xf numFmtId="0" fontId="12" fillId="6" borderId="0" xfId="0" applyFont="1" applyFill="1" applyAlignment="1">
      <alignment wrapText="1"/>
    </xf>
    <xf numFmtId="0" fontId="12" fillId="6" borderId="0" xfId="0" applyFont="1" applyFill="1" applyAlignment="1">
      <alignment horizontal="center" wrapText="1"/>
    </xf>
    <xf numFmtId="0" fontId="14" fillId="6" borderId="0" xfId="0" applyFont="1" applyFill="1" applyAlignment="1">
      <alignment horizontal="center" wrapText="1"/>
    </xf>
    <xf numFmtId="0" fontId="15" fillId="0" borderId="1" xfId="0" applyFont="1" applyBorder="1" applyAlignment="1">
      <alignment vertical="center" wrapText="1"/>
    </xf>
    <xf numFmtId="165" fontId="9" fillId="0" borderId="1" xfId="1" applyNumberFormat="1" applyFont="1" applyFill="1" applyBorder="1" applyAlignment="1">
      <alignment vertical="center"/>
    </xf>
    <xf numFmtId="44" fontId="9" fillId="0" borderId="1" xfId="2" applyFont="1" applyBorder="1" applyAlignment="1">
      <alignment vertical="center"/>
    </xf>
    <xf numFmtId="0" fontId="9" fillId="0" borderId="1" xfId="0" applyFont="1" applyBorder="1" applyAlignment="1">
      <alignment horizontal="center" vertical="center"/>
    </xf>
    <xf numFmtId="44" fontId="9" fillId="4" borderId="1" xfId="2" applyFont="1" applyFill="1" applyBorder="1" applyAlignment="1" applyProtection="1">
      <alignment vertical="center"/>
      <protection locked="0"/>
    </xf>
    <xf numFmtId="0" fontId="9" fillId="0" borderId="1" xfId="0" applyFont="1" applyBorder="1" applyAlignment="1">
      <alignment vertical="center" wrapText="1"/>
    </xf>
    <xf numFmtId="44" fontId="9" fillId="0" borderId="1" xfId="0" applyNumberFormat="1" applyFont="1" applyBorder="1" applyAlignment="1">
      <alignment vertical="center"/>
    </xf>
    <xf numFmtId="44" fontId="3" fillId="0" borderId="3" xfId="2" applyFont="1" applyFill="1" applyBorder="1"/>
    <xf numFmtId="0" fontId="5" fillId="0" borderId="0" xfId="0" applyFont="1" applyAlignment="1">
      <alignment horizontal="left" vertical="top" wrapText="1" indent="1"/>
    </xf>
  </cellXfs>
  <cellStyles count="3">
    <cellStyle name="Komma" xfId="1" builtinId="3"/>
    <cellStyle name="Standard" xfId="0" builtinId="0"/>
    <cellStyle name="Währung" xfId="2" builtinId="4"/>
  </cellStyles>
  <dxfs count="0"/>
  <tableStyles count="0" defaultTableStyle="TableStyleMedium2" defaultPivotStyle="PivotStyleLight16"/>
  <colors>
    <mruColors>
      <color rgb="FFFF9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5</xdr:col>
      <xdr:colOff>0</xdr:colOff>
      <xdr:row>7</xdr:row>
      <xdr:rowOff>132080</xdr:rowOff>
    </xdr:from>
    <xdr:ext cx="184731" cy="264560"/>
    <xdr:sp macro="" textlink="">
      <xdr:nvSpPr>
        <xdr:cNvPr id="2" name="Textfeld 1">
          <a:extLst>
            <a:ext uri="{FF2B5EF4-FFF2-40B4-BE49-F238E27FC236}">
              <a16:creationId xmlns:a16="http://schemas.microsoft.com/office/drawing/2014/main" id="{78C2DFC1-2D5F-EB42-B5B6-4200DFC5E8AA}"/>
            </a:ext>
          </a:extLst>
        </xdr:cNvPr>
        <xdr:cNvSpPr txBox="1"/>
      </xdr:nvSpPr>
      <xdr:spPr>
        <a:xfrm>
          <a:off x="6261100" y="17322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5</xdr:col>
      <xdr:colOff>0</xdr:colOff>
      <xdr:row>7</xdr:row>
      <xdr:rowOff>0</xdr:rowOff>
    </xdr:from>
    <xdr:ext cx="184731" cy="264560"/>
    <xdr:sp macro="" textlink="">
      <xdr:nvSpPr>
        <xdr:cNvPr id="3" name="Textfeld 2">
          <a:extLst>
            <a:ext uri="{FF2B5EF4-FFF2-40B4-BE49-F238E27FC236}">
              <a16:creationId xmlns:a16="http://schemas.microsoft.com/office/drawing/2014/main" id="{0D87415A-3D91-864E-B647-2D0CB593F955}"/>
            </a:ext>
          </a:extLst>
        </xdr:cNvPr>
        <xdr:cNvSpPr txBox="1"/>
      </xdr:nvSpPr>
      <xdr:spPr>
        <a:xfrm>
          <a:off x="6261100" y="160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6A348-45A4-C84A-9FB6-C476F9B01FC5}">
  <dimension ref="A1:C6"/>
  <sheetViews>
    <sheetView view="pageLayout" zoomScale="140" zoomScaleNormal="120" zoomScalePageLayoutView="140" workbookViewId="0">
      <selection activeCell="B2" sqref="B2:C2"/>
    </sheetView>
  </sheetViews>
  <sheetFormatPr baseColWidth="10" defaultRowHeight="16" x14ac:dyDescent="0.2"/>
  <cols>
    <col min="1" max="1" width="5" customWidth="1"/>
    <col min="2" max="2" width="96.5" customWidth="1"/>
    <col min="3" max="3" width="22" customWidth="1"/>
  </cols>
  <sheetData>
    <row r="1" spans="1:3" ht="17" x14ac:dyDescent="0.2">
      <c r="A1" s="61" t="s">
        <v>0</v>
      </c>
      <c r="B1" s="62" t="s">
        <v>1</v>
      </c>
      <c r="C1" s="53"/>
    </row>
    <row r="2" spans="1:3" ht="140.25" customHeight="1" x14ac:dyDescent="0.2">
      <c r="A2" s="1"/>
      <c r="B2" s="75" t="s">
        <v>2</v>
      </c>
      <c r="C2" s="75"/>
    </row>
    <row r="3" spans="1:3" ht="17" x14ac:dyDescent="0.2">
      <c r="A3" s="61" t="s">
        <v>3</v>
      </c>
      <c r="B3" s="62" t="s">
        <v>4</v>
      </c>
      <c r="C3" s="53"/>
    </row>
    <row r="4" spans="1:3" ht="114" customHeight="1" x14ac:dyDescent="0.2">
      <c r="A4" s="1"/>
      <c r="B4" s="75" t="s">
        <v>5</v>
      </c>
      <c r="C4" s="75"/>
    </row>
    <row r="5" spans="1:3" ht="17" x14ac:dyDescent="0.2">
      <c r="A5" s="61" t="s">
        <v>6</v>
      </c>
      <c r="B5" s="62" t="s">
        <v>98</v>
      </c>
      <c r="C5" s="53"/>
    </row>
    <row r="6" spans="1:3" ht="108" customHeight="1" x14ac:dyDescent="0.2">
      <c r="B6" s="75" t="s">
        <v>7</v>
      </c>
      <c r="C6" s="75"/>
    </row>
  </sheetData>
  <mergeCells count="3">
    <mergeCell ref="B2:C2"/>
    <mergeCell ref="B4:C4"/>
    <mergeCell ref="B6:C6"/>
  </mergeCells>
  <pageMargins left="0.40277777777777779" right="0.7" top="1.1574074074074074" bottom="1.1805555555555556" header="0.3" footer="0.3"/>
  <pageSetup paperSize="9" orientation="landscape" r:id="rId1"/>
  <headerFooter>
    <oddHeader>&amp;L&amp;F
&amp;A&amp;CVergabe Textile Vollversorgung&amp;R&amp;G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3DF79-0EA2-D24B-8719-0283ADE18D38}">
  <sheetPr>
    <tabColor theme="8" tint="-0.249977111117893"/>
  </sheetPr>
  <dimension ref="A1:G21"/>
  <sheetViews>
    <sheetView view="pageLayout" zoomScale="140" zoomScaleNormal="100" zoomScalePageLayoutView="140" workbookViewId="0">
      <selection sqref="A1:D12"/>
    </sheetView>
  </sheetViews>
  <sheetFormatPr baseColWidth="10" defaultRowHeight="16" x14ac:dyDescent="0.2"/>
  <cols>
    <col min="1" max="1" width="4.33203125" customWidth="1"/>
    <col min="2" max="2" width="40.5" customWidth="1"/>
    <col min="3" max="3" width="2.33203125" customWidth="1"/>
    <col min="4" max="4" width="29" customWidth="1"/>
    <col min="5" max="7" width="28" customWidth="1"/>
  </cols>
  <sheetData>
    <row r="1" spans="1:7" ht="67" customHeight="1" x14ac:dyDescent="0.2">
      <c r="A1" s="54"/>
      <c r="B1" s="53" t="s">
        <v>8</v>
      </c>
      <c r="C1" s="55"/>
      <c r="D1" s="55" t="s">
        <v>99</v>
      </c>
    </row>
    <row r="2" spans="1:7" ht="15" customHeight="1" x14ac:dyDescent="0.2">
      <c r="A2" s="2" t="s">
        <v>9</v>
      </c>
      <c r="B2" s="3" t="s">
        <v>10</v>
      </c>
      <c r="C2" s="4"/>
      <c r="D2" s="5">
        <f>Stationswaesche!E38</f>
        <v>0</v>
      </c>
      <c r="G2" s="6"/>
    </row>
    <row r="3" spans="1:7" ht="15" customHeight="1" x14ac:dyDescent="0.2">
      <c r="A3" s="2" t="s">
        <v>11</v>
      </c>
      <c r="B3" s="3" t="s">
        <v>12</v>
      </c>
      <c r="C3" s="4"/>
      <c r="D3" s="5">
        <f>Berufskleidung!E10+Berufskleidung!E24</f>
        <v>0</v>
      </c>
    </row>
    <row r="4" spans="1:7" ht="15" customHeight="1" x14ac:dyDescent="0.2">
      <c r="A4" s="2" t="s">
        <v>13</v>
      </c>
      <c r="B4" s="3" t="s">
        <v>14</v>
      </c>
      <c r="C4" s="4"/>
      <c r="D4" s="5">
        <f>AE_u_System!E15</f>
        <v>0</v>
      </c>
    </row>
    <row r="5" spans="1:7" ht="15" customHeight="1" x14ac:dyDescent="0.2">
      <c r="A5" s="2" t="s">
        <v>15</v>
      </c>
      <c r="B5" s="3" t="s">
        <v>100</v>
      </c>
      <c r="C5" s="4"/>
      <c r="D5" s="5">
        <f>AE_u_System!E5</f>
        <v>0</v>
      </c>
    </row>
    <row r="6" spans="1:7" ht="5.25" customHeight="1" x14ac:dyDescent="0.2">
      <c r="A6" s="7"/>
      <c r="B6" s="7"/>
      <c r="C6" s="8"/>
      <c r="D6" s="8"/>
    </row>
    <row r="7" spans="1:7" x14ac:dyDescent="0.2">
      <c r="A7" s="9"/>
      <c r="B7" s="10" t="s">
        <v>16</v>
      </c>
      <c r="C7" s="11"/>
      <c r="D7" s="12">
        <f>SUM(D2:D5)</f>
        <v>0</v>
      </c>
    </row>
    <row r="8" spans="1:7" ht="5.25" customHeight="1" x14ac:dyDescent="0.2">
      <c r="C8" s="4"/>
    </row>
    <row r="9" spans="1:7" x14ac:dyDescent="0.2">
      <c r="A9" s="9"/>
      <c r="B9" s="13" t="s">
        <v>17</v>
      </c>
      <c r="C9" s="11"/>
      <c r="D9" s="5">
        <f>D7*0.19</f>
        <v>0</v>
      </c>
    </row>
    <row r="10" spans="1:7" ht="6" customHeight="1" x14ac:dyDescent="0.2">
      <c r="A10" s="7"/>
      <c r="B10" s="7"/>
      <c r="C10" s="8"/>
      <c r="D10" s="8"/>
    </row>
    <row r="11" spans="1:7" x14ac:dyDescent="0.2">
      <c r="A11" s="9"/>
      <c r="B11" s="10" t="s">
        <v>18</v>
      </c>
      <c r="C11" s="10"/>
      <c r="D11" s="14">
        <f>D7+D9</f>
        <v>0</v>
      </c>
    </row>
    <row r="12" spans="1:7" x14ac:dyDescent="0.2">
      <c r="B12" s="15"/>
    </row>
    <row r="21" spans="4:4" x14ac:dyDescent="0.2">
      <c r="D21" s="6"/>
    </row>
  </sheetData>
  <sheetProtection algorithmName="SHA-512" hashValue="rjMQDZO3h+9MCh7lD/lAEWgNZRpjW0pwE/VZkG7mrImxAABneRLTj8dWfOX6Vtl9fsIO9JYQYxIJ9f2zc3tYkA==" saltValue="2qwmDOjuZ56CFD7klx38ug==" spinCount="100000" sheet="1" objects="1" scenarios="1"/>
  <pageMargins left="0.40277777777777779" right="0.7" top="1.1574074074074074" bottom="1.1805555555555556" header="0.3" footer="0.3"/>
  <pageSetup paperSize="9" orientation="landscape" horizontalDpi="4294967292" verticalDpi="4294967292" r:id="rId1"/>
  <headerFooter>
    <oddHeader>&amp;L&amp;F
&amp;A&amp;CVergabe Textile Vollversorgung&amp;R&amp;G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1117A-A28F-0247-A6A7-483EA554C533}">
  <dimension ref="A1:E38"/>
  <sheetViews>
    <sheetView tabSelected="1" view="pageLayout" zoomScaleNormal="100" workbookViewId="0">
      <selection activeCell="C36" sqref="C36"/>
    </sheetView>
  </sheetViews>
  <sheetFormatPr baseColWidth="10" defaultColWidth="10.83203125" defaultRowHeight="16" x14ac:dyDescent="0.2"/>
  <cols>
    <col min="1" max="1" width="4.5" style="16" customWidth="1"/>
    <col min="2" max="2" width="33" style="16" customWidth="1"/>
    <col min="3" max="3" width="12.33203125" style="16" customWidth="1"/>
    <col min="4" max="5" width="16" style="16" customWidth="1"/>
    <col min="6" max="16384" width="10.83203125" style="16"/>
  </cols>
  <sheetData>
    <row r="1" spans="1:5" x14ac:dyDescent="0.2">
      <c r="A1" s="56"/>
      <c r="B1" s="56"/>
      <c r="C1" s="57" t="s">
        <v>19</v>
      </c>
      <c r="D1" s="56"/>
      <c r="E1" s="58" t="s">
        <v>20</v>
      </c>
    </row>
    <row r="2" spans="1:5" ht="34" x14ac:dyDescent="0.2">
      <c r="A2" s="59" t="s">
        <v>21</v>
      </c>
      <c r="B2" s="56" t="s">
        <v>8</v>
      </c>
      <c r="C2" s="60" t="s">
        <v>22</v>
      </c>
      <c r="D2" s="58" t="s">
        <v>23</v>
      </c>
      <c r="E2" s="58" t="s">
        <v>24</v>
      </c>
    </row>
    <row r="3" spans="1:5" x14ac:dyDescent="0.2">
      <c r="A3" s="17">
        <v>1</v>
      </c>
      <c r="B3" s="13" t="s">
        <v>65</v>
      </c>
      <c r="C3" s="18">
        <v>940</v>
      </c>
      <c r="D3" s="19">
        <v>0</v>
      </c>
      <c r="E3" s="20">
        <f t="shared" ref="E3:E36" si="0">C3*D3</f>
        <v>0</v>
      </c>
    </row>
    <row r="4" spans="1:5" ht="15" customHeight="1" x14ac:dyDescent="0.2">
      <c r="A4" s="17">
        <v>2</v>
      </c>
      <c r="B4" s="13" t="s">
        <v>66</v>
      </c>
      <c r="C4" s="21">
        <v>395</v>
      </c>
      <c r="D4" s="19">
        <v>0</v>
      </c>
      <c r="E4" s="20">
        <f t="shared" si="0"/>
        <v>0</v>
      </c>
    </row>
    <row r="5" spans="1:5" ht="15" customHeight="1" x14ac:dyDescent="0.2">
      <c r="A5" s="17">
        <v>3</v>
      </c>
      <c r="B5" s="13" t="s">
        <v>102</v>
      </c>
      <c r="C5" s="21">
        <v>75455</v>
      </c>
      <c r="D5" s="19">
        <v>0</v>
      </c>
      <c r="E5" s="20">
        <f t="shared" si="0"/>
        <v>0</v>
      </c>
    </row>
    <row r="6" spans="1:5" ht="15" customHeight="1" x14ac:dyDescent="0.2">
      <c r="A6" s="17">
        <v>4</v>
      </c>
      <c r="B6" s="13" t="s">
        <v>67</v>
      </c>
      <c r="C6" s="21">
        <v>10615</v>
      </c>
      <c r="D6" s="19">
        <v>0</v>
      </c>
      <c r="E6" s="20">
        <f t="shared" si="0"/>
        <v>0</v>
      </c>
    </row>
    <row r="7" spans="1:5" ht="15" customHeight="1" x14ac:dyDescent="0.2">
      <c r="A7" s="17">
        <v>5</v>
      </c>
      <c r="B7" s="13" t="s">
        <v>68</v>
      </c>
      <c r="C7" s="21">
        <v>33250</v>
      </c>
      <c r="D7" s="19">
        <v>0</v>
      </c>
      <c r="E7" s="20">
        <f t="shared" si="0"/>
        <v>0</v>
      </c>
    </row>
    <row r="8" spans="1:5" x14ac:dyDescent="0.2">
      <c r="A8" s="17">
        <v>6</v>
      </c>
      <c r="B8" s="13" t="s">
        <v>69</v>
      </c>
      <c r="C8" s="21">
        <v>8668</v>
      </c>
      <c r="D8" s="19">
        <v>0</v>
      </c>
      <c r="E8" s="20">
        <f t="shared" si="0"/>
        <v>0</v>
      </c>
    </row>
    <row r="9" spans="1:5" x14ac:dyDescent="0.2">
      <c r="A9" s="17">
        <v>7</v>
      </c>
      <c r="B9" s="22" t="s">
        <v>70</v>
      </c>
      <c r="C9" s="18">
        <v>31744</v>
      </c>
      <c r="D9" s="19">
        <v>0</v>
      </c>
      <c r="E9" s="20">
        <f t="shared" si="0"/>
        <v>0</v>
      </c>
    </row>
    <row r="10" spans="1:5" x14ac:dyDescent="0.2">
      <c r="A10" s="17">
        <v>8</v>
      </c>
      <c r="B10" s="13" t="s">
        <v>71</v>
      </c>
      <c r="C10" s="18">
        <v>2153</v>
      </c>
      <c r="D10" s="19">
        <v>0</v>
      </c>
      <c r="E10" s="20">
        <f t="shared" si="0"/>
        <v>0</v>
      </c>
    </row>
    <row r="11" spans="1:5" x14ac:dyDescent="0.2">
      <c r="A11" s="17">
        <v>9</v>
      </c>
      <c r="B11" s="13" t="s">
        <v>72</v>
      </c>
      <c r="C11" s="18">
        <v>560</v>
      </c>
      <c r="D11" s="19">
        <v>0</v>
      </c>
      <c r="E11" s="20">
        <f t="shared" si="0"/>
        <v>0</v>
      </c>
    </row>
    <row r="12" spans="1:5" x14ac:dyDescent="0.2">
      <c r="A12" s="17">
        <v>10</v>
      </c>
      <c r="B12" s="13" t="s">
        <v>73</v>
      </c>
      <c r="C12" s="18">
        <v>9990</v>
      </c>
      <c r="D12" s="19">
        <v>0</v>
      </c>
      <c r="E12" s="20">
        <f t="shared" si="0"/>
        <v>0</v>
      </c>
    </row>
    <row r="13" spans="1:5" x14ac:dyDescent="0.2">
      <c r="A13" s="17">
        <v>11</v>
      </c>
      <c r="B13" s="23" t="s">
        <v>74</v>
      </c>
      <c r="C13" s="18">
        <v>11520</v>
      </c>
      <c r="D13" s="19">
        <v>0</v>
      </c>
      <c r="E13" s="20">
        <f t="shared" si="0"/>
        <v>0</v>
      </c>
    </row>
    <row r="14" spans="1:5" x14ac:dyDescent="0.2">
      <c r="A14" s="17">
        <v>12</v>
      </c>
      <c r="B14" s="13" t="s">
        <v>75</v>
      </c>
      <c r="C14" s="18">
        <v>95190</v>
      </c>
      <c r="D14" s="19">
        <v>0</v>
      </c>
      <c r="E14" s="20">
        <f t="shared" si="0"/>
        <v>0</v>
      </c>
    </row>
    <row r="15" spans="1:5" x14ac:dyDescent="0.2">
      <c r="A15" s="17">
        <v>13</v>
      </c>
      <c r="B15" s="13" t="s">
        <v>76</v>
      </c>
      <c r="C15" s="18">
        <v>950</v>
      </c>
      <c r="D15" s="19">
        <v>0</v>
      </c>
      <c r="E15" s="20">
        <f t="shared" si="0"/>
        <v>0</v>
      </c>
    </row>
    <row r="16" spans="1:5" x14ac:dyDescent="0.2">
      <c r="A16" s="17">
        <v>14</v>
      </c>
      <c r="B16" s="13" t="s">
        <v>77</v>
      </c>
      <c r="C16" s="18">
        <v>170</v>
      </c>
      <c r="D16" s="19">
        <v>0</v>
      </c>
      <c r="E16" s="20">
        <f t="shared" si="0"/>
        <v>0</v>
      </c>
    </row>
    <row r="17" spans="1:5" x14ac:dyDescent="0.2">
      <c r="A17" s="17">
        <v>15</v>
      </c>
      <c r="B17" s="13" t="s">
        <v>78</v>
      </c>
      <c r="C17" s="18">
        <v>110</v>
      </c>
      <c r="D17" s="19">
        <v>0</v>
      </c>
      <c r="E17" s="20">
        <f t="shared" si="0"/>
        <v>0</v>
      </c>
    </row>
    <row r="18" spans="1:5" x14ac:dyDescent="0.2">
      <c r="A18" s="17">
        <v>16</v>
      </c>
      <c r="B18" s="22" t="s">
        <v>79</v>
      </c>
      <c r="C18" s="18">
        <v>3455</v>
      </c>
      <c r="D18" s="19">
        <v>0</v>
      </c>
      <c r="E18" s="20">
        <f t="shared" si="0"/>
        <v>0</v>
      </c>
    </row>
    <row r="19" spans="1:5" x14ac:dyDescent="0.2">
      <c r="A19" s="17">
        <v>17</v>
      </c>
      <c r="B19" s="22" t="s">
        <v>80</v>
      </c>
      <c r="C19" s="18">
        <v>4990</v>
      </c>
      <c r="D19" s="19">
        <v>0</v>
      </c>
      <c r="E19" s="20">
        <f t="shared" si="0"/>
        <v>0</v>
      </c>
    </row>
    <row r="20" spans="1:5" x14ac:dyDescent="0.2">
      <c r="A20" s="17">
        <v>18</v>
      </c>
      <c r="B20" s="22" t="s">
        <v>81</v>
      </c>
      <c r="C20" s="18">
        <v>67960</v>
      </c>
      <c r="D20" s="19">
        <v>0</v>
      </c>
      <c r="E20" s="20">
        <f t="shared" si="0"/>
        <v>0</v>
      </c>
    </row>
    <row r="21" spans="1:5" x14ac:dyDescent="0.2">
      <c r="A21" s="17">
        <v>19</v>
      </c>
      <c r="B21" s="22" t="s">
        <v>82</v>
      </c>
      <c r="C21" s="18">
        <v>18860</v>
      </c>
      <c r="D21" s="19">
        <v>0</v>
      </c>
      <c r="E21" s="20">
        <f t="shared" si="0"/>
        <v>0</v>
      </c>
    </row>
    <row r="22" spans="1:5" x14ac:dyDescent="0.2">
      <c r="A22" s="17">
        <v>20</v>
      </c>
      <c r="B22" s="13" t="s">
        <v>83</v>
      </c>
      <c r="C22" s="18">
        <v>6855</v>
      </c>
      <c r="D22" s="19">
        <v>0</v>
      </c>
      <c r="E22" s="20">
        <f t="shared" si="0"/>
        <v>0</v>
      </c>
    </row>
    <row r="23" spans="1:5" x14ac:dyDescent="0.2">
      <c r="A23" s="17">
        <v>21</v>
      </c>
      <c r="B23" s="13" t="s">
        <v>84</v>
      </c>
      <c r="C23" s="18">
        <v>15210</v>
      </c>
      <c r="D23" s="19">
        <v>0</v>
      </c>
      <c r="E23" s="20">
        <f t="shared" si="0"/>
        <v>0</v>
      </c>
    </row>
    <row r="24" spans="1:5" x14ac:dyDescent="0.2">
      <c r="A24" s="17">
        <v>22</v>
      </c>
      <c r="B24" s="22" t="s">
        <v>85</v>
      </c>
      <c r="C24" s="18">
        <v>800</v>
      </c>
      <c r="D24" s="19">
        <v>0</v>
      </c>
      <c r="E24" s="20">
        <f t="shared" si="0"/>
        <v>0</v>
      </c>
    </row>
    <row r="25" spans="1:5" x14ac:dyDescent="0.2">
      <c r="A25" s="17">
        <v>23</v>
      </c>
      <c r="B25" s="22" t="s">
        <v>86</v>
      </c>
      <c r="C25" s="18">
        <v>14828</v>
      </c>
      <c r="D25" s="19">
        <v>0</v>
      </c>
      <c r="E25" s="20">
        <f t="shared" si="0"/>
        <v>0</v>
      </c>
    </row>
    <row r="26" spans="1:5" x14ac:dyDescent="0.2">
      <c r="A26" s="17">
        <v>24</v>
      </c>
      <c r="B26" s="13" t="s">
        <v>87</v>
      </c>
      <c r="C26" s="18">
        <v>27685</v>
      </c>
      <c r="D26" s="19">
        <v>0</v>
      </c>
      <c r="E26" s="20">
        <f t="shared" si="0"/>
        <v>0</v>
      </c>
    </row>
    <row r="27" spans="1:5" x14ac:dyDescent="0.2">
      <c r="A27" s="17">
        <v>25</v>
      </c>
      <c r="B27" s="9" t="s">
        <v>88</v>
      </c>
      <c r="C27" s="24">
        <v>9560</v>
      </c>
      <c r="D27" s="19">
        <v>0</v>
      </c>
      <c r="E27" s="20">
        <f t="shared" si="0"/>
        <v>0</v>
      </c>
    </row>
    <row r="28" spans="1:5" x14ac:dyDescent="0.2">
      <c r="A28" s="17">
        <v>26</v>
      </c>
      <c r="B28" s="13" t="s">
        <v>89</v>
      </c>
      <c r="C28" s="18">
        <v>1440</v>
      </c>
      <c r="D28" s="19">
        <v>0</v>
      </c>
      <c r="E28" s="20">
        <f t="shared" si="0"/>
        <v>0</v>
      </c>
    </row>
    <row r="29" spans="1:5" x14ac:dyDescent="0.2">
      <c r="A29" s="17">
        <v>27</v>
      </c>
      <c r="B29" s="22" t="s">
        <v>90</v>
      </c>
      <c r="C29" s="18">
        <v>73200</v>
      </c>
      <c r="D29" s="19">
        <v>0</v>
      </c>
      <c r="E29" s="20">
        <f t="shared" si="0"/>
        <v>0</v>
      </c>
    </row>
    <row r="30" spans="1:5" x14ac:dyDescent="0.2">
      <c r="A30" s="17">
        <v>28</v>
      </c>
      <c r="B30" s="22" t="s">
        <v>91</v>
      </c>
      <c r="C30" s="18">
        <v>65</v>
      </c>
      <c r="D30" s="19">
        <v>0</v>
      </c>
      <c r="E30" s="20">
        <f t="shared" si="0"/>
        <v>0</v>
      </c>
    </row>
    <row r="31" spans="1:5" x14ac:dyDescent="0.2">
      <c r="A31" s="17">
        <v>29</v>
      </c>
      <c r="B31" s="13" t="s">
        <v>92</v>
      </c>
      <c r="C31" s="18">
        <v>7630</v>
      </c>
      <c r="D31" s="19">
        <v>0</v>
      </c>
      <c r="E31" s="20">
        <f t="shared" si="0"/>
        <v>0</v>
      </c>
    </row>
    <row r="32" spans="1:5" x14ac:dyDescent="0.2">
      <c r="A32" s="17">
        <v>30</v>
      </c>
      <c r="B32" s="13" t="s">
        <v>93</v>
      </c>
      <c r="C32" s="18">
        <v>14020</v>
      </c>
      <c r="D32" s="19">
        <v>0</v>
      </c>
      <c r="E32" s="20">
        <f t="shared" si="0"/>
        <v>0</v>
      </c>
    </row>
    <row r="33" spans="1:5" x14ac:dyDescent="0.2">
      <c r="A33" s="17">
        <v>31</v>
      </c>
      <c r="B33" s="13" t="s">
        <v>94</v>
      </c>
      <c r="C33" s="18">
        <v>67950</v>
      </c>
      <c r="D33" s="19">
        <v>0</v>
      </c>
      <c r="E33" s="20">
        <f t="shared" si="0"/>
        <v>0</v>
      </c>
    </row>
    <row r="34" spans="1:5" x14ac:dyDescent="0.2">
      <c r="A34" s="17">
        <v>32</v>
      </c>
      <c r="B34" s="13" t="s">
        <v>95</v>
      </c>
      <c r="C34" s="25">
        <v>3910</v>
      </c>
      <c r="D34" s="19">
        <v>0</v>
      </c>
      <c r="E34" s="20">
        <f t="shared" si="0"/>
        <v>0</v>
      </c>
    </row>
    <row r="35" spans="1:5" x14ac:dyDescent="0.2">
      <c r="A35" s="17">
        <v>33</v>
      </c>
      <c r="B35" s="13" t="s">
        <v>96</v>
      </c>
      <c r="C35" s="18">
        <v>1160</v>
      </c>
      <c r="D35" s="19">
        <v>0</v>
      </c>
      <c r="E35" s="20">
        <f t="shared" si="0"/>
        <v>0</v>
      </c>
    </row>
    <row r="36" spans="1:5" x14ac:dyDescent="0.2">
      <c r="A36" s="17">
        <v>34</v>
      </c>
      <c r="B36" s="13" t="s">
        <v>97</v>
      </c>
      <c r="C36" s="26">
        <v>73130</v>
      </c>
      <c r="D36" s="19">
        <v>0</v>
      </c>
      <c r="E36" s="20">
        <f t="shared" si="0"/>
        <v>0</v>
      </c>
    </row>
    <row r="37" spans="1:5" ht="5.25" customHeight="1" thickBot="1" x14ac:dyDescent="0.25">
      <c r="A37" s="28"/>
      <c r="B37" s="28"/>
      <c r="C37" s="28"/>
      <c r="D37" s="29"/>
      <c r="E37" s="30"/>
    </row>
    <row r="38" spans="1:5" ht="17" thickBot="1" x14ac:dyDescent="0.25">
      <c r="A38" s="31"/>
      <c r="B38" s="32" t="s">
        <v>25</v>
      </c>
      <c r="C38" s="32"/>
      <c r="D38" s="33"/>
      <c r="E38" s="34">
        <f>SUM(E3:E36)</f>
        <v>0</v>
      </c>
    </row>
  </sheetData>
  <sheetProtection algorithmName="SHA-512" hashValue="eA3gV7D58odonC8OCQ0zbwKRMcG/MGqomexZMhoTWQKJO2cF3Mtrd5Uj6A1v1Z0e7bROKMZ2MbaQQ3wA7Fv0dA==" saltValue="2zZxrOwB+KW2gTPprghf1A==" spinCount="100000" sheet="1" objects="1" scenarios="1"/>
  <pageMargins left="0.40277777777777779" right="0.7" top="1.1574074074074074" bottom="1.1805555555555556" header="0.3" footer="0.3"/>
  <pageSetup paperSize="9" orientation="portrait" horizontalDpi="4294967292" verticalDpi="4294967292" r:id="rId1"/>
  <headerFooter>
    <oddHeader>&amp;L&amp;F
&amp;A&amp;CVergabe Textile Vollversorgung&amp;R&amp;G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DB39-44E7-454F-AE39-7B1ED79282B3}">
  <dimension ref="A1:G30"/>
  <sheetViews>
    <sheetView view="pageLayout" zoomScale="92" zoomScaleNormal="100" zoomScalePageLayoutView="92" workbookViewId="0">
      <selection activeCell="B18" sqref="B18"/>
    </sheetView>
  </sheetViews>
  <sheetFormatPr baseColWidth="10" defaultColWidth="10.83203125" defaultRowHeight="16" x14ac:dyDescent="0.2"/>
  <cols>
    <col min="1" max="1" width="3.83203125" style="16" customWidth="1"/>
    <col min="2" max="2" width="39.1640625" style="16" customWidth="1"/>
    <col min="3" max="3" width="13" style="16" customWidth="1"/>
    <col min="4" max="4" width="12.33203125" style="16" customWidth="1"/>
    <col min="5" max="5" width="17.1640625" style="16" customWidth="1"/>
    <col min="6" max="16384" width="10.83203125" style="16"/>
  </cols>
  <sheetData>
    <row r="1" spans="1:7" ht="63" customHeight="1" x14ac:dyDescent="0.2">
      <c r="A1" s="59" t="s">
        <v>21</v>
      </c>
      <c r="B1" s="56" t="s">
        <v>8</v>
      </c>
      <c r="C1" s="63" t="s">
        <v>26</v>
      </c>
      <c r="D1" s="63" t="s">
        <v>23</v>
      </c>
      <c r="E1" s="63" t="s">
        <v>27</v>
      </c>
    </row>
    <row r="2" spans="1:7" ht="15" customHeight="1" x14ac:dyDescent="0.2">
      <c r="A2" s="35">
        <v>35</v>
      </c>
      <c r="B2" s="36" t="s">
        <v>63</v>
      </c>
      <c r="C2" s="37">
        <v>61400</v>
      </c>
      <c r="D2" s="38">
        <v>0</v>
      </c>
      <c r="E2" s="39">
        <f>C2*D2</f>
        <v>0</v>
      </c>
      <c r="F2" s="40"/>
      <c r="G2" s="40"/>
    </row>
    <row r="3" spans="1:7" ht="15" customHeight="1" x14ac:dyDescent="0.2">
      <c r="A3" s="35">
        <v>36</v>
      </c>
      <c r="B3" s="36" t="s">
        <v>64</v>
      </c>
      <c r="C3" s="37">
        <v>59800</v>
      </c>
      <c r="D3" s="38">
        <v>0</v>
      </c>
      <c r="E3" s="39">
        <f t="shared" ref="E3:E8" si="0">C3*D3</f>
        <v>0</v>
      </c>
      <c r="F3" s="40"/>
      <c r="G3" s="40"/>
    </row>
    <row r="4" spans="1:7" ht="18" customHeight="1" x14ac:dyDescent="0.2">
      <c r="A4" s="35">
        <v>37</v>
      </c>
      <c r="B4" s="41" t="s">
        <v>49</v>
      </c>
      <c r="C4" s="37">
        <v>132300</v>
      </c>
      <c r="D4" s="38">
        <v>0</v>
      </c>
      <c r="E4" s="39">
        <f t="shared" si="0"/>
        <v>0</v>
      </c>
      <c r="F4" s="40"/>
      <c r="G4" s="40"/>
    </row>
    <row r="5" spans="1:7" ht="15" customHeight="1" x14ac:dyDescent="0.2">
      <c r="A5" s="35">
        <v>38</v>
      </c>
      <c r="B5" s="36" t="s">
        <v>54</v>
      </c>
      <c r="C5" s="37">
        <v>1260</v>
      </c>
      <c r="D5" s="38">
        <v>0</v>
      </c>
      <c r="E5" s="39">
        <f t="shared" si="0"/>
        <v>0</v>
      </c>
      <c r="F5" s="40"/>
      <c r="G5" s="40"/>
    </row>
    <row r="6" spans="1:7" ht="15" customHeight="1" x14ac:dyDescent="0.2">
      <c r="A6" s="35">
        <v>39</v>
      </c>
      <c r="B6" s="36" t="s">
        <v>50</v>
      </c>
      <c r="C6" s="37">
        <v>22176</v>
      </c>
      <c r="D6" s="38">
        <v>0</v>
      </c>
      <c r="E6" s="39">
        <f t="shared" si="0"/>
        <v>0</v>
      </c>
      <c r="F6" s="40"/>
      <c r="G6" s="40"/>
    </row>
    <row r="7" spans="1:7" ht="15" customHeight="1" x14ac:dyDescent="0.2">
      <c r="A7" s="35">
        <v>40</v>
      </c>
      <c r="B7" s="42" t="s">
        <v>51</v>
      </c>
      <c r="C7" s="37">
        <v>42890</v>
      </c>
      <c r="D7" s="38">
        <v>0</v>
      </c>
      <c r="E7" s="39">
        <f t="shared" si="0"/>
        <v>0</v>
      </c>
      <c r="F7" s="40"/>
      <c r="G7" s="40"/>
    </row>
    <row r="8" spans="1:7" ht="15" customHeight="1" x14ac:dyDescent="0.2">
      <c r="A8" s="35">
        <v>41</v>
      </c>
      <c r="B8" s="36" t="s">
        <v>52</v>
      </c>
      <c r="C8" s="43">
        <v>23604</v>
      </c>
      <c r="D8" s="38">
        <v>0</v>
      </c>
      <c r="E8" s="39">
        <f t="shared" si="0"/>
        <v>0</v>
      </c>
      <c r="F8" s="40"/>
      <c r="G8" s="40"/>
    </row>
    <row r="9" spans="1:7" ht="5.25" customHeight="1" thickBot="1" x14ac:dyDescent="0.25">
      <c r="A9" s="28"/>
      <c r="B9" s="28"/>
      <c r="C9" s="28"/>
      <c r="D9" s="29"/>
      <c r="E9" s="30"/>
    </row>
    <row r="10" spans="1:7" ht="19" customHeight="1" thickBot="1" x14ac:dyDescent="0.25">
      <c r="B10" s="15" t="s">
        <v>25</v>
      </c>
      <c r="C10" s="40"/>
      <c r="D10" s="45"/>
      <c r="E10" s="34">
        <f>SUM(E2:E8)</f>
        <v>0</v>
      </c>
      <c r="G10" s="40"/>
    </row>
    <row r="11" spans="1:7" ht="10" customHeight="1" x14ac:dyDescent="0.2">
      <c r="C11" s="40"/>
      <c r="D11" s="46"/>
      <c r="E11" s="47"/>
    </row>
    <row r="12" spans="1:7" ht="68" x14ac:dyDescent="0.2">
      <c r="A12" s="59" t="s">
        <v>21</v>
      </c>
      <c r="B12" s="56" t="s">
        <v>8</v>
      </c>
      <c r="C12" s="63" t="s">
        <v>28</v>
      </c>
      <c r="D12" s="63" t="s">
        <v>29</v>
      </c>
      <c r="E12" s="63" t="s">
        <v>27</v>
      </c>
    </row>
    <row r="13" spans="1:7" ht="17" x14ac:dyDescent="0.2">
      <c r="A13" s="35">
        <v>42</v>
      </c>
      <c r="B13" s="41" t="s">
        <v>53</v>
      </c>
      <c r="C13" s="37">
        <v>7633</v>
      </c>
      <c r="D13" s="38">
        <v>0</v>
      </c>
      <c r="E13" s="39">
        <f>C13*D13*52</f>
        <v>0</v>
      </c>
    </row>
    <row r="14" spans="1:7" x14ac:dyDescent="0.2">
      <c r="A14" s="35">
        <v>43</v>
      </c>
      <c r="B14" s="36" t="s">
        <v>54</v>
      </c>
      <c r="C14" s="37">
        <v>73</v>
      </c>
      <c r="D14" s="38">
        <v>0</v>
      </c>
      <c r="E14" s="39">
        <f t="shared" ref="E14:E22" si="1">C14*D14*52</f>
        <v>0</v>
      </c>
    </row>
    <row r="15" spans="1:7" x14ac:dyDescent="0.2">
      <c r="A15" s="35">
        <v>44</v>
      </c>
      <c r="B15" s="36" t="s">
        <v>55</v>
      </c>
      <c r="C15" s="37">
        <v>1279</v>
      </c>
      <c r="D15" s="38">
        <v>0</v>
      </c>
      <c r="E15" s="39">
        <f t="shared" si="1"/>
        <v>0</v>
      </c>
    </row>
    <row r="16" spans="1:7" x14ac:dyDescent="0.2">
      <c r="A16" s="35">
        <v>45</v>
      </c>
      <c r="B16" s="42" t="s">
        <v>56</v>
      </c>
      <c r="C16" s="37">
        <v>2474</v>
      </c>
      <c r="D16" s="38">
        <v>0</v>
      </c>
      <c r="E16" s="39">
        <f t="shared" si="1"/>
        <v>0</v>
      </c>
    </row>
    <row r="17" spans="1:5" x14ac:dyDescent="0.2">
      <c r="A17" s="35">
        <v>46</v>
      </c>
      <c r="B17" s="36" t="s">
        <v>57</v>
      </c>
      <c r="C17" s="43">
        <v>1362</v>
      </c>
      <c r="D17" s="38">
        <v>0</v>
      </c>
      <c r="E17" s="39">
        <f t="shared" si="1"/>
        <v>0</v>
      </c>
    </row>
    <row r="18" spans="1:5" x14ac:dyDescent="0.2">
      <c r="A18" s="35">
        <v>47</v>
      </c>
      <c r="B18" s="44" t="s">
        <v>58</v>
      </c>
      <c r="C18" s="43">
        <v>160</v>
      </c>
      <c r="D18" s="38">
        <v>0</v>
      </c>
      <c r="E18" s="39">
        <f t="shared" si="1"/>
        <v>0</v>
      </c>
    </row>
    <row r="19" spans="1:5" x14ac:dyDescent="0.2">
      <c r="A19" s="35">
        <v>48</v>
      </c>
      <c r="B19" s="36" t="s">
        <v>59</v>
      </c>
      <c r="C19" s="43">
        <v>220</v>
      </c>
      <c r="D19" s="38">
        <v>0</v>
      </c>
      <c r="E19" s="39">
        <f t="shared" si="1"/>
        <v>0</v>
      </c>
    </row>
    <row r="20" spans="1:5" x14ac:dyDescent="0.2">
      <c r="A20" s="35">
        <v>49</v>
      </c>
      <c r="B20" s="36" t="s">
        <v>60</v>
      </c>
      <c r="C20" s="43">
        <v>119</v>
      </c>
      <c r="D20" s="38">
        <v>0</v>
      </c>
      <c r="E20" s="39">
        <f t="shared" si="1"/>
        <v>0</v>
      </c>
    </row>
    <row r="21" spans="1:5" x14ac:dyDescent="0.2">
      <c r="A21" s="35">
        <v>50</v>
      </c>
      <c r="B21" s="36" t="s">
        <v>61</v>
      </c>
      <c r="C21" s="43">
        <v>121</v>
      </c>
      <c r="D21" s="38">
        <v>0</v>
      </c>
      <c r="E21" s="39">
        <f t="shared" si="1"/>
        <v>0</v>
      </c>
    </row>
    <row r="22" spans="1:5" x14ac:dyDescent="0.2">
      <c r="A22" s="35">
        <v>51</v>
      </c>
      <c r="B22" s="36" t="s">
        <v>62</v>
      </c>
      <c r="C22" s="43">
        <v>1800</v>
      </c>
      <c r="D22" s="38">
        <v>0</v>
      </c>
      <c r="E22" s="39">
        <f t="shared" si="1"/>
        <v>0</v>
      </c>
    </row>
    <row r="23" spans="1:5" ht="5.25" customHeight="1" thickBot="1" x14ac:dyDescent="0.25">
      <c r="A23" s="28"/>
      <c r="B23" s="28"/>
      <c r="C23" s="28"/>
      <c r="D23" s="29"/>
      <c r="E23" s="30"/>
    </row>
    <row r="24" spans="1:5" ht="17" thickBot="1" x14ac:dyDescent="0.25">
      <c r="B24" s="15" t="s">
        <v>25</v>
      </c>
      <c r="C24" s="40"/>
      <c r="D24" s="45"/>
      <c r="E24" s="34">
        <f>SUM(E13:E22)</f>
        <v>0</v>
      </c>
    </row>
    <row r="27" spans="1:5" x14ac:dyDescent="0.2">
      <c r="A27" s="52" t="s">
        <v>41</v>
      </c>
      <c r="B27" s="52" t="s">
        <v>42</v>
      </c>
    </row>
    <row r="28" spans="1:5" x14ac:dyDescent="0.2">
      <c r="A28" s="52" t="s">
        <v>43</v>
      </c>
      <c r="B28" s="52" t="s">
        <v>44</v>
      </c>
    </row>
    <row r="29" spans="1:5" x14ac:dyDescent="0.2">
      <c r="A29" s="52" t="s">
        <v>45</v>
      </c>
      <c r="B29" s="52" t="s">
        <v>46</v>
      </c>
    </row>
    <row r="30" spans="1:5" x14ac:dyDescent="0.2">
      <c r="A30" s="52" t="s">
        <v>47</v>
      </c>
      <c r="B30" s="52" t="s">
        <v>48</v>
      </c>
    </row>
  </sheetData>
  <sheetProtection algorithmName="SHA-512" hashValue="I7qZqZpIlIH+7royzW26n0qqnHIMjxwlo0CT455Cx11MxbS10BjfmXhSIwpPorxn5MP4l8k2aARnGq0X2vb7nA==" saltValue="4CJjVKIBlTAoVQot809X5w==" spinCount="100000" sheet="1" objects="1" scenarios="1"/>
  <pageMargins left="0.40277777777777779" right="0.7" top="1.1574074074074074" bottom="1.1805555555555556" header="0.3" footer="0.3"/>
  <pageSetup paperSize="9" orientation="portrait" horizontalDpi="4294967292" verticalDpi="4294967292" r:id="rId1"/>
  <headerFooter>
    <oddHeader>&amp;L&amp;F
&amp;A&amp;CVergabe Textile Vollversorgung&amp;R&amp;G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B5CBB-0943-FB47-AA6B-10A35FFE9B67}">
  <dimension ref="A1:E29"/>
  <sheetViews>
    <sheetView view="pageLayout" zoomScale="82" zoomScaleNormal="100" zoomScalePageLayoutView="82" workbookViewId="0">
      <selection activeCell="C20" sqref="C20"/>
    </sheetView>
  </sheetViews>
  <sheetFormatPr baseColWidth="10" defaultRowHeight="16" x14ac:dyDescent="0.2"/>
  <cols>
    <col min="1" max="1" width="3.83203125" customWidth="1"/>
    <col min="2" max="2" width="38.1640625" customWidth="1"/>
    <col min="3" max="3" width="12" customWidth="1"/>
    <col min="4" max="4" width="13" customWidth="1"/>
    <col min="5" max="5" width="18.1640625" customWidth="1"/>
  </cols>
  <sheetData>
    <row r="1" spans="1:5" ht="51" x14ac:dyDescent="0.2">
      <c r="A1" s="64" t="s">
        <v>21</v>
      </c>
      <c r="B1" s="64" t="s">
        <v>30</v>
      </c>
      <c r="C1" s="65" t="s">
        <v>31</v>
      </c>
      <c r="D1" s="65" t="s">
        <v>23</v>
      </c>
      <c r="E1" s="65" t="s">
        <v>32</v>
      </c>
    </row>
    <row r="2" spans="1:5" ht="20" customHeight="1" x14ac:dyDescent="0.2">
      <c r="A2" s="27">
        <v>52</v>
      </c>
      <c r="B2" s="67" t="s">
        <v>33</v>
      </c>
      <c r="C2" s="68">
        <v>573</v>
      </c>
      <c r="D2" s="19">
        <v>0</v>
      </c>
      <c r="E2" s="69">
        <f>C2*D2</f>
        <v>0</v>
      </c>
    </row>
    <row r="3" spans="1:5" ht="23" customHeight="1" x14ac:dyDescent="0.2">
      <c r="A3" s="27">
        <v>53</v>
      </c>
      <c r="B3" s="67" t="s">
        <v>34</v>
      </c>
      <c r="C3" s="68">
        <v>350</v>
      </c>
      <c r="D3" s="19">
        <v>0</v>
      </c>
      <c r="E3" s="69">
        <f t="shared" ref="E3" si="0">C3*D3</f>
        <v>0</v>
      </c>
    </row>
    <row r="4" spans="1:5" ht="5.25" customHeight="1" thickBot="1" x14ac:dyDescent="0.25">
      <c r="A4" s="7"/>
      <c r="B4" s="7"/>
      <c r="C4" s="8"/>
      <c r="D4" s="8"/>
      <c r="E4" s="8"/>
    </row>
    <row r="5" spans="1:5" ht="17" thickBot="1" x14ac:dyDescent="0.25">
      <c r="B5" s="15" t="s">
        <v>98</v>
      </c>
      <c r="C5" s="4"/>
      <c r="D5" s="4"/>
      <c r="E5" s="74">
        <f>SUM(E2:E3)</f>
        <v>0</v>
      </c>
    </row>
    <row r="6" spans="1:5" x14ac:dyDescent="0.2">
      <c r="C6" s="48"/>
      <c r="E6" s="49"/>
    </row>
    <row r="7" spans="1:5" x14ac:dyDescent="0.2">
      <c r="C7" s="48"/>
      <c r="E7" s="49"/>
    </row>
    <row r="8" spans="1:5" ht="17" x14ac:dyDescent="0.2">
      <c r="B8" s="50" t="s">
        <v>35</v>
      </c>
      <c r="E8" s="49"/>
    </row>
    <row r="9" spans="1:5" x14ac:dyDescent="0.2">
      <c r="E9" s="49"/>
    </row>
    <row r="10" spans="1:5" x14ac:dyDescent="0.2">
      <c r="E10" s="49"/>
    </row>
    <row r="11" spans="1:5" ht="51" x14ac:dyDescent="0.2">
      <c r="A11" s="64" t="s">
        <v>21</v>
      </c>
      <c r="B11" s="64" t="s">
        <v>8</v>
      </c>
      <c r="C11" s="65" t="s">
        <v>36</v>
      </c>
      <c r="D11" s="66" t="s">
        <v>37</v>
      </c>
      <c r="E11" s="65" t="s">
        <v>38</v>
      </c>
    </row>
    <row r="12" spans="1:5" s="16" customFormat="1" ht="32" x14ac:dyDescent="0.2">
      <c r="A12" s="27">
        <v>54</v>
      </c>
      <c r="B12" s="72" t="s">
        <v>39</v>
      </c>
      <c r="C12" s="70">
        <v>12</v>
      </c>
      <c r="D12" s="71">
        <v>0</v>
      </c>
      <c r="E12" s="73">
        <f>D12*C12</f>
        <v>0</v>
      </c>
    </row>
    <row r="13" spans="1:5" s="16" customFormat="1" ht="32" x14ac:dyDescent="0.2">
      <c r="A13" s="27">
        <v>55</v>
      </c>
      <c r="B13" s="72" t="s">
        <v>101</v>
      </c>
      <c r="C13" s="70">
        <v>1</v>
      </c>
      <c r="D13" s="71">
        <v>0</v>
      </c>
      <c r="E13" s="73">
        <f>C13*D13/5</f>
        <v>0</v>
      </c>
    </row>
    <row r="14" spans="1:5" ht="17" thickBot="1" x14ac:dyDescent="0.25">
      <c r="A14" s="7"/>
      <c r="B14" s="7"/>
      <c r="C14" s="8"/>
      <c r="D14" s="8"/>
      <c r="E14" s="8"/>
    </row>
    <row r="15" spans="1:5" ht="17" thickBot="1" x14ac:dyDescent="0.25">
      <c r="B15" s="15" t="s">
        <v>25</v>
      </c>
      <c r="C15" s="4"/>
      <c r="D15" s="4"/>
      <c r="E15" s="74">
        <f>SUM(E12:E13)</f>
        <v>0</v>
      </c>
    </row>
    <row r="16" spans="1:5" x14ac:dyDescent="0.2">
      <c r="E16" s="49"/>
    </row>
    <row r="17" spans="2:5" ht="45" x14ac:dyDescent="0.2">
      <c r="B17" s="51" t="s">
        <v>40</v>
      </c>
      <c r="E17" s="49"/>
    </row>
    <row r="18" spans="2:5" x14ac:dyDescent="0.2">
      <c r="E18" s="49"/>
    </row>
    <row r="19" spans="2:5" x14ac:dyDescent="0.2">
      <c r="E19" s="49"/>
    </row>
    <row r="20" spans="2:5" x14ac:dyDescent="0.2">
      <c r="E20" s="49"/>
    </row>
    <row r="21" spans="2:5" x14ac:dyDescent="0.2">
      <c r="E21" s="49"/>
    </row>
    <row r="22" spans="2:5" x14ac:dyDescent="0.2">
      <c r="E22" s="49"/>
    </row>
    <row r="23" spans="2:5" x14ac:dyDescent="0.2">
      <c r="E23" s="49"/>
    </row>
    <row r="24" spans="2:5" x14ac:dyDescent="0.2">
      <c r="E24" s="49"/>
    </row>
    <row r="25" spans="2:5" x14ac:dyDescent="0.2">
      <c r="E25" s="49"/>
    </row>
    <row r="26" spans="2:5" x14ac:dyDescent="0.2">
      <c r="E26" s="49"/>
    </row>
    <row r="27" spans="2:5" x14ac:dyDescent="0.2">
      <c r="E27" s="49"/>
    </row>
    <row r="28" spans="2:5" x14ac:dyDescent="0.2">
      <c r="E28" s="49"/>
    </row>
    <row r="29" spans="2:5" x14ac:dyDescent="0.2">
      <c r="E29" s="49"/>
    </row>
  </sheetData>
  <sheetProtection algorithmName="SHA-512" hashValue="W0pDuq++ShHFMd+KkYYXbmE/pm2fd5TPO+LVHVDSDxgjTtn7vOTz05aOgqSKLDp66byuOU2q0nONxZb5opv7wQ==" saltValue="SdbtCegy238VnlJZa4gqZA==" spinCount="100000" sheet="1" objects="1" scenarios="1"/>
  <pageMargins left="0.40277777777777779" right="0.7" top="1.1574074074074074" bottom="1.1805555555555556" header="0.3" footer="0.3"/>
  <pageSetup paperSize="9" orientation="portrait" horizontalDpi="4294967292" verticalDpi="4294967292" r:id="rId1"/>
  <headerFooter>
    <oddHeader>&amp;L&amp;F
&amp;A&amp;CVergabe Textile Vollversorgung&amp;R&amp;G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ac6d8ec-14ef-4610-b833-d261a401477d" xsi:nil="true"/>
    <lcf76f155ced4ddcb4097134ff3c332f xmlns="c9bc77f4-c76a-4b95-a278-f800d00b6e5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2537125C01A2143AABE1ED75086ECEB" ma:contentTypeVersion="18" ma:contentTypeDescription="Ein neues Dokument erstellen." ma:contentTypeScope="" ma:versionID="2ff65d3cbacd946fbd40475a4cb4e984">
  <xsd:schema xmlns:xsd="http://www.w3.org/2001/XMLSchema" xmlns:xs="http://www.w3.org/2001/XMLSchema" xmlns:p="http://schemas.microsoft.com/office/2006/metadata/properties" xmlns:ns2="dac6d8ec-14ef-4610-b833-d261a401477d" xmlns:ns3="c9bc77f4-c76a-4b95-a278-f800d00b6e5c" targetNamespace="http://schemas.microsoft.com/office/2006/metadata/properties" ma:root="true" ma:fieldsID="a404b7041451de748df48c0bb99e88af" ns2:_="" ns3:_="">
    <xsd:import namespace="dac6d8ec-14ef-4610-b833-d261a401477d"/>
    <xsd:import namespace="c9bc77f4-c76a-4b95-a278-f800d00b6e5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2:TaxCatchAll" minOccurs="0"/>
                <xsd:element ref="ns3:lcf76f155ced4ddcb4097134ff3c332f"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c6d8ec-14ef-4610-b833-d261a401477d"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9" nillable="true" ma:displayName="Taxonomy Catch All Column" ma:hidden="true" ma:list="{00596e36-2687-4276-97c5-3cc341123960}" ma:internalName="TaxCatchAll" ma:showField="CatchAllData" ma:web="dac6d8ec-14ef-4610-b833-d261a401477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bc77f4-c76a-4b95-a278-f800d00b6e5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c6527cbe-87d8-49f2-bf1f-d4732d96fdfe"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8ABFA6-F125-4A66-AEB4-2CF6918A9CEB}">
  <ds:schemaRefs>
    <ds:schemaRef ds:uri="http://schemas.microsoft.com/sharepoint/v3/contenttype/forms"/>
  </ds:schemaRefs>
</ds:datastoreItem>
</file>

<file path=customXml/itemProps2.xml><?xml version="1.0" encoding="utf-8"?>
<ds:datastoreItem xmlns:ds="http://schemas.openxmlformats.org/officeDocument/2006/customXml" ds:itemID="{D2BB542A-50B3-4539-89D2-7C3B915ADCA4}">
  <ds:schemaRefs>
    <ds:schemaRef ds:uri="http://schemas.microsoft.com/office/2006/metadata/properties"/>
    <ds:schemaRef ds:uri="http://www.w3.org/XML/1998/namespace"/>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c9bc77f4-c76a-4b95-a278-f800d00b6e5c"/>
    <ds:schemaRef ds:uri="dac6d8ec-14ef-4610-b833-d261a401477d"/>
  </ds:schemaRefs>
</ds:datastoreItem>
</file>

<file path=customXml/itemProps3.xml><?xml version="1.0" encoding="utf-8"?>
<ds:datastoreItem xmlns:ds="http://schemas.openxmlformats.org/officeDocument/2006/customXml" ds:itemID="{1B99D0EC-AFDC-4738-9012-44E8808FB3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c6d8ec-14ef-4610-b833-d261a401477d"/>
    <ds:schemaRef ds:uri="c9bc77f4-c76a-4b95-a278-f800d00b6e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Ausfüllhinweise</vt:lpstr>
      <vt:lpstr>Zusammenfassung-Vollversorgung</vt:lpstr>
      <vt:lpstr>Stationswaesche</vt:lpstr>
      <vt:lpstr>Berufskleidung</vt:lpstr>
      <vt:lpstr>AE_u_System</vt:lpstr>
      <vt:lpstr>Ausfüllhinweise!Druckbereich</vt:lpstr>
      <vt:lpstr>Berufskleidung!Druckbereich</vt:lpstr>
      <vt:lpstr>Stationswaesche!Druckbereich</vt:lpstr>
      <vt:lpstr>'Zusammenfassung-Vollversorgung'!Druckbereich</vt:lpstr>
      <vt:lpstr>Stationswaesche!Drucktitel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Andreas Fastenau</cp:lastModifiedBy>
  <dcterms:created xsi:type="dcterms:W3CDTF">2025-10-17T14:31:03Z</dcterms:created>
  <dcterms:modified xsi:type="dcterms:W3CDTF">2026-07-10T15:51:34Z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0x01010052537125C01A2143AABE1ED75086ECEB</vt:lpwstr>
  </property>
  <property fmtid="{D5CDD505-2E9C-101B-9397-08002B2CF9AE}" pid="3" name="MediaServiceImageTags">
    <vt:lpwstr/>
  </property>
</Properties>
</file>